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30-ЭКСП-БПД_СОдляВсех_ГСМ\ЭТП_Документация о закупке_30-ЭКСП-БПД-2026-ВотГЭС\"/>
    </mc:Choice>
  </mc:AlternateContent>
  <bookViews>
    <workbookView xWindow="0" yWindow="0" windowWidth="16380" windowHeight="8190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_FilterDatabase" localSheetId="0" hidden="1">'Комм. предл. и Структура НМЦ'!$C$13:$M$20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17" i="1" l="1"/>
  <c r="Y16" i="1"/>
  <c r="Y15" i="1"/>
  <c r="Y20" i="1" l="1"/>
  <c r="Y19" i="1"/>
  <c r="M15" i="1" l="1"/>
  <c r="M16" i="1"/>
  <c r="Y18" i="1" l="1"/>
  <c r="G17" i="1" l="1"/>
  <c r="F17" i="1"/>
  <c r="M17" i="1"/>
  <c r="M18" i="1" s="1"/>
  <c r="E17" i="1"/>
  <c r="D17" i="1"/>
  <c r="M19" i="1" l="1"/>
  <c r="M20" i="1"/>
</calcChain>
</file>

<file path=xl/sharedStrings.xml><?xml version="1.0" encoding="utf-8"?>
<sst xmlns="http://schemas.openxmlformats.org/spreadsheetml/2006/main" count="79" uniqueCount="50">
  <si>
    <t>Приложение 1 к Письму о подаче оферты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</si>
  <si>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</si>
  <si>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</si>
  <si>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</si>
  <si>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</si>
  <si>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</si>
  <si>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</si>
  <si>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</si>
  <si>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</si>
  <si>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</si>
  <si>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</si>
  <si>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</si>
  <si>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</si>
  <si>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/>
        <sz val="20"/>
        <color rgb="FF767171"/>
        <rFont val="Times New Roman"/>
        <family val="1"/>
        <charset val="1"/>
      </rPr>
      <t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</si>
  <si>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>(</t>
    </r>
    <r>
      <rPr>
        <i/>
        <sz val="20"/>
        <color rgb="FF767171"/>
        <rFont val="Times New Roman"/>
        <family val="1"/>
        <charset val="1"/>
      </rPr>
      <t>указывается обязательно при "запрете или ограничении*"; при "преимуществе российской продукции" - по желанию)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</si>
  <si>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</si>
  <si>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</si>
  <si>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</si>
  <si>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</si>
  <si>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r>
      <rPr>
        <b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/>
        <sz val="20"/>
        <color rgb="FF000000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</si>
  <si>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r>
      <rPr>
        <b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20"/>
        <color rgb="FF000000"/>
        <rFont val="Times New Roman"/>
        <family val="1"/>
        <charset val="1"/>
      </rPr>
      <t>(опционально)</t>
    </r>
  </si>
  <si>
    <t>НМЦ по позиции продукции,
руб. без НДС</t>
  </si>
  <si>
    <t>…</t>
  </si>
  <si>
    <t>Национальный режим не предоставляется – запрет</t>
  </si>
  <si>
    <t>столбцы 7-9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</si>
  <si>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</si>
  <si>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</si>
  <si>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</si>
  <si>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</si>
  <si>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</si>
  <si>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</si>
  <si>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</si>
  <si>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</si>
  <si>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</si>
  <si>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/>
        <sz val="20"/>
        <color rgb="FFFF0000"/>
        <rFont val="Times New Roman"/>
        <family val="1"/>
        <charset val="1"/>
      </rPr>
      <t>(в соответствии с требованиями столбца 7 Структуры НМЦ)</t>
    </r>
    <r>
      <rPr>
        <i/>
        <sz val="20"/>
        <color rgb="FF000000"/>
        <rFont val="Times New Roman"/>
        <family val="1"/>
        <charset val="1"/>
      </rPr>
      <t xml:space="preserve">, подсвеченные </t>
    </r>
    <r>
      <rPr>
        <i/>
        <sz val="20"/>
        <color rgb="FF70AD47"/>
        <rFont val="Times New Roman"/>
        <family val="1"/>
        <charset val="1"/>
      </rPr>
      <t>светло-зеленым</t>
    </r>
    <r>
      <rPr>
        <i/>
        <sz val="20"/>
        <color rgb="FF000000"/>
        <rFont val="Times New Roman"/>
        <family val="1"/>
        <charset val="1"/>
      </rPr>
      <t xml:space="preserve"> цветом</t>
    </r>
    <r>
      <rPr>
        <i/>
        <sz val="20"/>
        <color rgb="FFFF0000"/>
        <rFont val="Times New Roman"/>
        <family val="1"/>
        <charset val="1"/>
      </rPr>
      <t xml:space="preserve">.
</t>
    </r>
    <r>
      <rPr>
        <i/>
        <sz val="20"/>
        <color rgb="FF000000"/>
        <rFont val="Times New Roman"/>
        <family val="1"/>
        <charset val="1"/>
      </rPr>
      <t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</si>
  <si>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</si>
  <si>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</si>
  <si>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>Национальный режим предоставляется</t>
  </si>
  <si>
    <t>Национальный режим не предоставляется – ограничение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</si>
  <si>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</si>
  <si>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</si>
  <si>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t>Масло турбинное ТП-30, ГОСТ 9972</t>
  </si>
  <si>
    <t xml:space="preserve">19.20.29.160 </t>
  </si>
  <si>
    <t>тн</t>
  </si>
  <si>
    <t>от «___» __________ 2026 г. № _____</t>
  </si>
  <si>
    <t>Бензин- растворитель Нефрас-С2-80/120 высший сорт по ТУ 38.401-67-108-92</t>
  </si>
  <si>
    <t>Керосин авиационный ТС-1</t>
  </si>
  <si>
    <t xml:space="preserve">19.20.23.120 </t>
  </si>
  <si>
    <t xml:space="preserve">19.20.24.110 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</si>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</sst>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6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/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/>
      <sz val="20"/>
      <color rgb="FF000000"/>
      <name val="Times New Roman"/>
      <family val="1"/>
      <charset val="1"/>
    </font>
    <font>
      <i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/>
      <sz val="20"/>
      <color rgb="FF000000"/>
      <name val="Times New Roman"/>
      <family val="1"/>
      <charset val="1"/>
    </font>
    <font>
      <b/>
      <i/>
      <sz val="20"/>
      <color rgb="FF000000"/>
      <name val="Times New Roman"/>
      <family val="1"/>
      <charset val="1"/>
    </font>
    <font>
      <i/>
      <sz val="20"/>
      <color rgb="FFFF0000"/>
      <name val="Times New Roman"/>
      <family val="1"/>
      <charset val="1"/>
    </font>
    <font>
      <i/>
      <sz val="20"/>
      <color rgb="FF70AD47"/>
      <name val="Times New Roman"/>
      <family val="1"/>
      <charset val="1"/>
    </font>
    <font>
      <sz val="2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4" fillId="3" borderId="0" xfId="0" applyFont="1" applyFill="1" applyAlignment="1" applyProtection="1">
      <alignment vertical="top"/>
      <protection locked="0"/>
    </xf>
    <xf numFmtId="0" fontId="7" fillId="0" borderId="4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8" fillId="0" borderId="7" xfId="0" applyFont="1" applyBorder="1" applyAlignment="1" applyProtection="1">
      <alignment horizontal="center" vertical="top" wrapText="1"/>
    </xf>
    <xf numFmtId="0" fontId="8" fillId="0" borderId="7" xfId="0" applyFont="1" applyBorder="1" applyAlignment="1" applyProtection="1">
      <alignment horizontal="center" vertical="top" wrapText="1"/>
      <protection locked="0"/>
    </xf>
    <xf numFmtId="0" fontId="8" fillId="4" borderId="7" xfId="0" applyFont="1" applyFill="1" applyBorder="1" applyAlignment="1" applyProtection="1">
      <alignment horizontal="center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</xf>
    <xf numFmtId="0" fontId="12" fillId="0" borderId="7" xfId="0" applyFont="1" applyBorder="1" applyAlignment="1" applyProtection="1">
      <alignment horizontal="center" vertical="top"/>
      <protection locked="0"/>
    </xf>
    <xf numFmtId="0" fontId="12" fillId="4" borderId="7" xfId="0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4" fontId="7" fillId="0" borderId="8" xfId="0" applyNumberFormat="1" applyFont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left" vertical="center" wrapText="1"/>
      <protection locked="0"/>
    </xf>
    <xf numFmtId="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7" xfId="0" applyNumberFormat="1" applyFont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4" fontId="7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left" vertical="center"/>
    </xf>
    <xf numFmtId="4" fontId="8" fillId="0" borderId="7" xfId="0" applyNumberFormat="1" applyFont="1" applyBorder="1" applyAlignment="1" applyProtection="1">
      <alignment horizontal="right" vertical="center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9" fontId="8" fillId="0" borderId="7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left" vertical="center"/>
      <protection locked="0"/>
    </xf>
    <xf numFmtId="9" fontId="8" fillId="0" borderId="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/>
    </xf>
    <xf numFmtId="0" fontId="7" fillId="3" borderId="5" xfId="0" applyFont="1" applyFill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top"/>
    </xf>
    <xf numFmtId="0" fontId="7" fillId="0" borderId="12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0" fillId="0" borderId="0" xfId="0" applyAlignment="1" applyProtection="1"/>
    <xf numFmtId="164" fontId="7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/>
      <protection locked="0"/>
    </xf>
    <xf numFmtId="0" fontId="1" fillId="0" borderId="13" xfId="0" applyFont="1" applyBorder="1" applyAlignment="1" applyProtection="1">
      <alignment horizontal="left" vertical="top"/>
    </xf>
    <xf numFmtId="0" fontId="1" fillId="0" borderId="14" xfId="0" applyFont="1" applyBorder="1" applyAlignment="1" applyProtection="1">
      <alignment horizontal="left" vertical="top"/>
    </xf>
    <xf numFmtId="0" fontId="1" fillId="0" borderId="15" xfId="0" applyFont="1" applyBorder="1" applyAlignment="1" applyProtection="1">
      <alignment horizontal="left" vertical="top"/>
    </xf>
    <xf numFmtId="0" fontId="4" fillId="0" borderId="16" xfId="0" applyFont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top"/>
    </xf>
    <xf numFmtId="0" fontId="4" fillId="0" borderId="17" xfId="0" applyFont="1" applyBorder="1" applyAlignment="1" applyProtection="1">
      <alignment horizontal="left" vertical="top"/>
    </xf>
    <xf numFmtId="0" fontId="7" fillId="0" borderId="16" xfId="0" applyFont="1" applyBorder="1" applyAlignment="1" applyProtection="1">
      <alignment horizontal="left" vertical="top"/>
    </xf>
    <xf numFmtId="0" fontId="7" fillId="0" borderId="17" xfId="0" applyFont="1" applyBorder="1" applyAlignment="1" applyProtection="1">
      <alignment horizontal="left" vertical="top"/>
    </xf>
    <xf numFmtId="0" fontId="8" fillId="0" borderId="18" xfId="0" applyFont="1" applyBorder="1" applyAlignment="1" applyProtection="1">
      <alignment horizontal="center" vertical="top" wrapText="1"/>
      <protection locked="0"/>
    </xf>
    <xf numFmtId="0" fontId="12" fillId="0" borderId="18" xfId="0" applyFont="1" applyBorder="1" applyAlignment="1" applyProtection="1">
      <alignment horizontal="center" vertical="top"/>
      <protection locked="0"/>
    </xf>
    <xf numFmtId="0" fontId="7" fillId="0" borderId="16" xfId="0" applyFont="1" applyBorder="1" applyAlignment="1" applyProtection="1">
      <alignment horizontal="left" vertical="top"/>
      <protection locked="0"/>
    </xf>
    <xf numFmtId="4" fontId="7" fillId="0" borderId="18" xfId="0" applyNumberFormat="1" applyFont="1" applyBorder="1" applyAlignment="1" applyProtection="1">
      <alignment horizontal="center" vertical="center" wrapText="1"/>
      <protection locked="0"/>
    </xf>
    <xf numFmtId="4" fontId="8" fillId="0" borderId="18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left" vertical="top"/>
    </xf>
    <xf numFmtId="0" fontId="15" fillId="0" borderId="8" xfId="0" applyFont="1" applyBorder="1" applyAlignment="1" applyProtection="1">
      <alignment horizontal="left" vertical="top" wrapText="1"/>
    </xf>
    <xf numFmtId="0" fontId="15" fillId="0" borderId="7" xfId="0" applyFont="1" applyBorder="1" applyAlignment="1" applyProtection="1">
      <alignment horizontal="center" vertical="top" wrapText="1"/>
    </xf>
    <xf numFmtId="0" fontId="15" fillId="0" borderId="8" xfId="0" applyFont="1" applyBorder="1" applyAlignment="1" applyProtection="1">
      <alignment horizontal="left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2" fontId="15" fillId="0" borderId="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right" vertical="center"/>
      <protection locked="0"/>
    </xf>
    <xf numFmtId="0" fontId="7" fillId="3" borderId="5" xfId="0" applyFont="1" applyFill="1" applyBorder="1" applyAlignment="1" applyProtection="1">
      <alignment horizontal="left" vertical="top"/>
      <protection locked="0"/>
    </xf>
    <xf numFmtId="0" fontId="7" fillId="3" borderId="5" xfId="0" applyFont="1" applyFill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left" vertical="top"/>
    </xf>
    <xf numFmtId="0" fontId="7" fillId="3" borderId="6" xfId="0" applyFont="1" applyFill="1" applyBorder="1" applyAlignment="1" applyProtection="1">
      <alignment horizontal="left" vertical="top"/>
      <protection locked="0"/>
    </xf>
    <xf numFmtId="0" fontId="8" fillId="0" borderId="7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/>
    </xf>
    <xf numFmtId="0" fontId="6" fillId="0" borderId="17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showGridLines="0" tabSelected="1" topLeftCell="B1" zoomScale="60" zoomScaleNormal="60" workbookViewId="0">
      <selection activeCell="S35" sqref="S35"/>
    </sheetView>
  </sheetViews>
  <sheetFormatPr defaultColWidth="18.5703125" defaultRowHeight="15.75"/>
  <cols>
    <col min="1" max="1" width="2.140625" style="1" hidden="1" customWidth="1"/>
    <col min="2" max="2" width="4.5703125" style="1" customWidth="1"/>
    <col min="3" max="3" width="6.5703125" style="1" customWidth="1"/>
    <col min="4" max="4" width="77.42578125" style="1" customWidth="1"/>
    <col min="5" max="5" width="60.85546875" style="1" customWidth="1"/>
    <col min="6" max="6" width="29.5703125" style="1" customWidth="1"/>
    <col min="7" max="7" width="14.5703125" style="1" customWidth="1"/>
    <col min="8" max="8" width="17" style="1" customWidth="1"/>
    <col min="9" max="9" width="29.140625" style="1" customWidth="1"/>
    <col min="10" max="10" width="25" style="1" customWidth="1"/>
    <col min="11" max="11" width="35.85546875" style="1" customWidth="1"/>
    <col min="12" max="12" width="18.5703125" style="1"/>
    <col min="13" max="13" width="21.42578125" style="1" customWidth="1"/>
    <col min="14" max="15" width="4.5703125" style="1" customWidth="1"/>
    <col min="16" max="16" width="0.140625" style="1" customWidth="1"/>
    <col min="17" max="17" width="6.5703125" style="1" customWidth="1"/>
    <col min="18" max="18" width="66" style="1" customWidth="1"/>
    <col min="19" max="19" width="47.7109375" style="1" customWidth="1"/>
    <col min="20" max="20" width="30.28515625" style="1" customWidth="1"/>
    <col min="21" max="21" width="17.85546875" style="1" customWidth="1"/>
    <col min="22" max="22" width="24.28515625" style="1" customWidth="1"/>
    <col min="23" max="23" width="48.5703125" style="1" customWidth="1"/>
    <col min="24" max="24" width="33.140625" style="1" customWidth="1"/>
    <col min="25" max="25" width="33.7109375" style="1" customWidth="1"/>
    <col min="26" max="16384" width="18.5703125" style="1"/>
  </cols>
  <sheetData>
    <row r="1" spans="2:25" s="2" customFormat="1" ht="63" customHeight="1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2:25" ht="16.5" customHeight="1" thickBo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Q2" s="4"/>
      <c r="R2" s="5"/>
      <c r="S2" s="4"/>
      <c r="T2" s="5"/>
      <c r="U2" s="5"/>
      <c r="V2" s="5"/>
      <c r="W2" s="5"/>
      <c r="X2" s="5"/>
      <c r="Y2" s="5"/>
    </row>
    <row r="3" spans="2:25" ht="47.2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51"/>
      <c r="P3" s="52"/>
      <c r="Q3" s="52"/>
      <c r="R3" s="52"/>
      <c r="S3" s="52"/>
      <c r="T3" s="52"/>
      <c r="U3" s="52"/>
      <c r="V3" s="52"/>
      <c r="W3" s="52"/>
      <c r="X3" s="52"/>
      <c r="Y3" s="53"/>
    </row>
    <row r="4" spans="2:25" ht="27.75" customHeight="1">
      <c r="B4" s="8"/>
      <c r="C4" s="9" t="s">
        <v>0</v>
      </c>
      <c r="D4" s="9"/>
      <c r="E4" s="9"/>
      <c r="F4" s="9"/>
      <c r="G4" s="9"/>
      <c r="H4" s="9"/>
      <c r="I4" s="9"/>
      <c r="J4" s="9"/>
      <c r="K4" s="10"/>
      <c r="L4" s="10"/>
      <c r="M4" s="10"/>
      <c r="N4" s="49"/>
      <c r="O4" s="54"/>
      <c r="P4" s="49"/>
      <c r="Q4" s="90"/>
      <c r="R4" s="90"/>
      <c r="S4" s="90"/>
      <c r="T4" s="90"/>
      <c r="U4" s="90"/>
      <c r="V4" s="90"/>
      <c r="W4" s="90"/>
      <c r="X4" s="90"/>
      <c r="Y4" s="91"/>
    </row>
    <row r="5" spans="2:25" ht="53.25" customHeight="1">
      <c r="B5" s="8"/>
      <c r="C5" s="11" t="s">
        <v>44</v>
      </c>
      <c r="D5" s="11"/>
      <c r="E5" s="9"/>
      <c r="F5" s="9"/>
      <c r="G5" s="9"/>
      <c r="H5" s="9"/>
      <c r="I5" s="9"/>
      <c r="J5" s="9"/>
      <c r="K5" s="10"/>
      <c r="L5" s="10"/>
      <c r="M5" s="10"/>
      <c r="N5" s="49"/>
      <c r="O5" s="54"/>
      <c r="P5" s="49"/>
      <c r="Q5" s="90"/>
      <c r="R5" s="90"/>
      <c r="S5" s="90"/>
      <c r="T5" s="90"/>
      <c r="U5" s="90"/>
      <c r="V5" s="90"/>
      <c r="W5" s="90"/>
      <c r="X5" s="90"/>
      <c r="Y5" s="91"/>
    </row>
    <row r="6" spans="2:25" ht="24" customHeight="1">
      <c r="B6" s="8"/>
      <c r="C6" s="10"/>
      <c r="D6" s="10"/>
      <c r="E6" s="9"/>
      <c r="F6" s="9"/>
      <c r="G6" s="9"/>
      <c r="H6" s="9"/>
      <c r="I6" s="9"/>
      <c r="J6" s="10"/>
      <c r="K6" s="10"/>
      <c r="L6" s="10"/>
      <c r="M6" s="10"/>
      <c r="N6" s="49"/>
      <c r="O6" s="54"/>
      <c r="P6" s="49"/>
      <c r="Q6" s="55"/>
      <c r="R6" s="55"/>
      <c r="S6" s="49"/>
      <c r="T6" s="49"/>
      <c r="U6" s="49"/>
      <c r="V6" s="49"/>
      <c r="W6" s="49"/>
      <c r="X6" s="49"/>
      <c r="Y6" s="56"/>
    </row>
    <row r="7" spans="2:25" ht="23.25">
      <c r="B7" s="8"/>
      <c r="C7" s="92" t="s">
        <v>1</v>
      </c>
      <c r="D7" s="92"/>
      <c r="E7" s="92"/>
      <c r="F7" s="92"/>
      <c r="G7" s="92"/>
      <c r="H7" s="92"/>
      <c r="I7" s="92"/>
      <c r="J7" s="92"/>
      <c r="K7" s="92"/>
      <c r="L7" s="92"/>
      <c r="M7" s="92"/>
      <c r="N7" s="49"/>
      <c r="O7" s="54"/>
      <c r="P7" s="49"/>
      <c r="Q7" s="92" t="s">
        <v>2</v>
      </c>
      <c r="R7" s="92"/>
      <c r="S7" s="92"/>
      <c r="T7" s="92"/>
      <c r="U7" s="92"/>
      <c r="V7" s="92"/>
      <c r="W7" s="92"/>
      <c r="X7" s="92"/>
      <c r="Y7" s="93"/>
    </row>
    <row r="8" spans="2:25" ht="24" customHeight="1"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49"/>
      <c r="O8" s="54"/>
      <c r="P8" s="49"/>
      <c r="Q8" s="49"/>
      <c r="R8" s="49"/>
      <c r="S8" s="49"/>
      <c r="T8" s="49"/>
      <c r="U8" s="49"/>
      <c r="V8" s="49"/>
      <c r="W8" s="49"/>
      <c r="X8" s="49"/>
      <c r="Y8" s="56"/>
    </row>
    <row r="9" spans="2:25" ht="24" customHeight="1">
      <c r="B9" s="12"/>
      <c r="C9" s="86" t="s">
        <v>3</v>
      </c>
      <c r="D9" s="86"/>
      <c r="E9" s="84"/>
      <c r="F9" s="84"/>
      <c r="G9" s="84"/>
      <c r="H9" s="84"/>
      <c r="I9" s="14"/>
      <c r="J9" s="14"/>
      <c r="K9" s="14"/>
      <c r="L9" s="14"/>
      <c r="M9" s="14"/>
      <c r="N9" s="13"/>
      <c r="O9" s="57"/>
      <c r="P9" s="13"/>
      <c r="Q9" s="13"/>
      <c r="R9" s="13"/>
      <c r="S9" s="13"/>
      <c r="T9" s="13"/>
      <c r="U9" s="13"/>
      <c r="V9" s="13"/>
      <c r="W9" s="13"/>
      <c r="X9" s="13"/>
      <c r="Y9" s="58"/>
    </row>
    <row r="10" spans="2:25" ht="24" customHeight="1">
      <c r="B10" s="12"/>
      <c r="C10" s="86" t="s">
        <v>4</v>
      </c>
      <c r="D10" s="86"/>
      <c r="E10" s="87"/>
      <c r="F10" s="87"/>
      <c r="G10" s="87"/>
      <c r="H10" s="87"/>
      <c r="I10" s="14"/>
      <c r="J10" s="14"/>
      <c r="K10" s="14"/>
      <c r="L10" s="14"/>
      <c r="M10" s="14"/>
      <c r="N10" s="13"/>
      <c r="O10" s="57"/>
      <c r="P10" s="13"/>
      <c r="Q10" s="13"/>
      <c r="R10" s="13"/>
      <c r="S10" s="13"/>
      <c r="T10" s="13"/>
      <c r="U10" s="13"/>
      <c r="V10" s="13"/>
      <c r="W10" s="13"/>
      <c r="X10" s="13"/>
      <c r="Y10" s="58"/>
    </row>
    <row r="11" spans="2:25" ht="24" customHeight="1">
      <c r="B11" s="12"/>
      <c r="C11" s="86" t="s">
        <v>5</v>
      </c>
      <c r="D11" s="86"/>
      <c r="E11" s="87"/>
      <c r="F11" s="87"/>
      <c r="G11" s="87"/>
      <c r="H11" s="87"/>
      <c r="I11" s="14"/>
      <c r="J11" s="14"/>
      <c r="K11" s="14"/>
      <c r="L11" s="14"/>
      <c r="M11" s="14"/>
      <c r="N11" s="13"/>
      <c r="O11" s="57"/>
      <c r="P11" s="13"/>
      <c r="Q11" s="13"/>
      <c r="R11" s="13"/>
      <c r="S11" s="13"/>
      <c r="T11" s="13"/>
      <c r="U11" s="13"/>
      <c r="V11" s="13"/>
      <c r="W11" s="13"/>
      <c r="X11" s="13"/>
      <c r="Y11" s="58"/>
    </row>
    <row r="12" spans="2:25" ht="26.25">
      <c r="B12" s="1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3"/>
      <c r="O12" s="57"/>
      <c r="P12" s="13"/>
      <c r="Q12" s="13"/>
      <c r="R12" s="13"/>
      <c r="S12" s="13"/>
      <c r="T12" s="13"/>
      <c r="U12" s="13"/>
      <c r="V12" s="13"/>
      <c r="W12" s="13"/>
      <c r="X12" s="13"/>
      <c r="Y12" s="58"/>
    </row>
    <row r="13" spans="2:25" ht="399" customHeight="1">
      <c r="B13" s="12"/>
      <c r="C13" s="15" t="s">
        <v>6</v>
      </c>
      <c r="D13" s="15" t="s">
        <v>7</v>
      </c>
      <c r="E13" s="15" t="s">
        <v>8</v>
      </c>
      <c r="F13" s="15" t="s">
        <v>9</v>
      </c>
      <c r="G13" s="15" t="s">
        <v>10</v>
      </c>
      <c r="H13" s="15" t="s">
        <v>11</v>
      </c>
      <c r="I13" s="15" t="s">
        <v>12</v>
      </c>
      <c r="J13" s="15" t="s">
        <v>13</v>
      </c>
      <c r="K13" s="15" t="s">
        <v>14</v>
      </c>
      <c r="L13" s="15" t="s">
        <v>15</v>
      </c>
      <c r="M13" s="15" t="s">
        <v>16</v>
      </c>
      <c r="N13" s="13"/>
      <c r="O13" s="57"/>
      <c r="P13" s="13"/>
      <c r="Q13" s="16" t="s">
        <v>6</v>
      </c>
      <c r="R13" s="16" t="s">
        <v>17</v>
      </c>
      <c r="S13" s="16" t="s">
        <v>18</v>
      </c>
      <c r="T13" s="16" t="s">
        <v>9</v>
      </c>
      <c r="U13" s="16" t="s">
        <v>10</v>
      </c>
      <c r="V13" s="16" t="s">
        <v>11</v>
      </c>
      <c r="W13" s="17" t="s">
        <v>19</v>
      </c>
      <c r="X13" s="16" t="s">
        <v>20</v>
      </c>
      <c r="Y13" s="59" t="s">
        <v>21</v>
      </c>
    </row>
    <row r="14" spans="2:25" ht="26.25">
      <c r="B14" s="12"/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3"/>
      <c r="O14" s="57"/>
      <c r="P14" s="13"/>
      <c r="Q14" s="19">
        <v>1</v>
      </c>
      <c r="R14" s="19">
        <v>2</v>
      </c>
      <c r="S14" s="19">
        <v>3</v>
      </c>
      <c r="T14" s="19">
        <v>4</v>
      </c>
      <c r="U14" s="19">
        <v>5</v>
      </c>
      <c r="V14" s="19">
        <v>6</v>
      </c>
      <c r="W14" s="20">
        <v>7</v>
      </c>
      <c r="X14" s="19">
        <v>8</v>
      </c>
      <c r="Y14" s="60">
        <v>9</v>
      </c>
    </row>
    <row r="15" spans="2:25" ht="78.75">
      <c r="B15" s="12"/>
      <c r="C15" s="72">
        <v>1</v>
      </c>
      <c r="D15" s="73" t="s">
        <v>45</v>
      </c>
      <c r="E15" s="24" t="s">
        <v>39</v>
      </c>
      <c r="F15" s="74" t="s">
        <v>47</v>
      </c>
      <c r="G15" s="74" t="s">
        <v>49</v>
      </c>
      <c r="H15" s="74">
        <v>20</v>
      </c>
      <c r="I15" s="26" t="s">
        <v>22</v>
      </c>
      <c r="J15" s="26" t="s">
        <v>22</v>
      </c>
      <c r="K15" s="27" t="s">
        <v>22</v>
      </c>
      <c r="L15" s="28">
        <v>0</v>
      </c>
      <c r="M15" s="29">
        <f t="shared" ref="M15" si="0">H15*L15</f>
        <v>0</v>
      </c>
      <c r="N15" s="70"/>
      <c r="O15" s="57"/>
      <c r="P15" s="70"/>
      <c r="Q15" s="75">
        <v>1</v>
      </c>
      <c r="R15" s="71" t="s">
        <v>45</v>
      </c>
      <c r="S15" s="30" t="s">
        <v>39</v>
      </c>
      <c r="T15" s="74" t="s">
        <v>47</v>
      </c>
      <c r="U15" s="76" t="s">
        <v>49</v>
      </c>
      <c r="V15" s="76">
        <v>20</v>
      </c>
      <c r="W15" s="31" t="s">
        <v>24</v>
      </c>
      <c r="X15" s="77">
        <v>149.38525000000001</v>
      </c>
      <c r="Y15" s="62">
        <f>V15*X15</f>
        <v>2987.7050000000004</v>
      </c>
    </row>
    <row r="16" spans="2:25" ht="78.75">
      <c r="B16" s="12"/>
      <c r="C16" s="72">
        <v>2</v>
      </c>
      <c r="D16" s="73" t="s">
        <v>46</v>
      </c>
      <c r="E16" s="24" t="s">
        <v>39</v>
      </c>
      <c r="F16" s="74" t="s">
        <v>48</v>
      </c>
      <c r="G16" s="74" t="s">
        <v>49</v>
      </c>
      <c r="H16" s="74">
        <v>80</v>
      </c>
      <c r="I16" s="26" t="s">
        <v>22</v>
      </c>
      <c r="J16" s="26" t="s">
        <v>22</v>
      </c>
      <c r="K16" s="27" t="s">
        <v>22</v>
      </c>
      <c r="L16" s="28">
        <v>0</v>
      </c>
      <c r="M16" s="29">
        <f t="shared" ref="M16" si="1">H16*L16</f>
        <v>0</v>
      </c>
      <c r="N16" s="70"/>
      <c r="O16" s="57"/>
      <c r="P16" s="70"/>
      <c r="Q16" s="75">
        <v>2</v>
      </c>
      <c r="R16" s="73" t="s">
        <v>46</v>
      </c>
      <c r="S16" s="30" t="s">
        <v>39</v>
      </c>
      <c r="T16" s="74" t="s">
        <v>48</v>
      </c>
      <c r="U16" s="76" t="s">
        <v>49</v>
      </c>
      <c r="V16" s="76">
        <v>80</v>
      </c>
      <c r="W16" s="31" t="s">
        <v>24</v>
      </c>
      <c r="X16" s="77">
        <v>147.97814</v>
      </c>
      <c r="Y16" s="62">
        <f>V16*X16</f>
        <v>11838.251199999999</v>
      </c>
    </row>
    <row r="17" spans="1:25" s="2" customFormat="1" ht="79.5" customHeight="1">
      <c r="B17" s="21"/>
      <c r="C17" s="22">
        <v>3</v>
      </c>
      <c r="D17" s="23" t="str">
        <f t="shared" ref="D17" si="2">R17</f>
        <v>Масло турбинное ТП-30, ГОСТ 9972</v>
      </c>
      <c r="E17" s="24" t="str">
        <f t="shared" ref="E17" si="3">S17</f>
        <v>Национальный режим не предоставляется – преимущество</v>
      </c>
      <c r="F17" s="25" t="str">
        <f>T17</f>
        <v xml:space="preserve">19.20.29.160 </v>
      </c>
      <c r="G17" s="25" t="str">
        <f>U17</f>
        <v>тн</v>
      </c>
      <c r="H17" s="48">
        <v>22.097999999999999</v>
      </c>
      <c r="I17" s="26" t="s">
        <v>22</v>
      </c>
      <c r="J17" s="26" t="s">
        <v>22</v>
      </c>
      <c r="K17" s="27" t="s">
        <v>22</v>
      </c>
      <c r="L17" s="28">
        <v>0</v>
      </c>
      <c r="M17" s="29">
        <f t="shared" ref="M17" si="4">H17*L17</f>
        <v>0</v>
      </c>
      <c r="N17" s="50"/>
      <c r="O17" s="61"/>
      <c r="P17" s="50"/>
      <c r="Q17" s="75">
        <v>3</v>
      </c>
      <c r="R17" s="23" t="s">
        <v>41</v>
      </c>
      <c r="S17" s="30" t="s">
        <v>39</v>
      </c>
      <c r="T17" s="25" t="s">
        <v>42</v>
      </c>
      <c r="U17" s="25" t="s">
        <v>43</v>
      </c>
      <c r="V17" s="48">
        <v>22.097999999999999</v>
      </c>
      <c r="W17" s="31" t="s">
        <v>24</v>
      </c>
      <c r="X17" s="32">
        <v>126678.11567</v>
      </c>
      <c r="Y17" s="62">
        <f>V17*X17</f>
        <v>2799333.0000756597</v>
      </c>
    </row>
    <row r="18" spans="1:25" ht="24" customHeight="1">
      <c r="B18" s="12"/>
      <c r="C18" s="88" t="s">
        <v>25</v>
      </c>
      <c r="D18" s="88"/>
      <c r="E18" s="88"/>
      <c r="F18" s="88"/>
      <c r="G18" s="88"/>
      <c r="H18" s="88"/>
      <c r="I18" s="88"/>
      <c r="J18" s="88"/>
      <c r="K18" s="81" t="s">
        <v>26</v>
      </c>
      <c r="L18" s="81"/>
      <c r="M18" s="34">
        <f>SUM(M15:M17)</f>
        <v>0</v>
      </c>
      <c r="N18" s="13"/>
      <c r="O18" s="57"/>
      <c r="P18" s="13"/>
      <c r="Q18" s="82"/>
      <c r="R18" s="83" t="s">
        <v>27</v>
      </c>
      <c r="S18" s="83"/>
      <c r="T18" s="83"/>
      <c r="U18" s="83"/>
      <c r="V18" s="35" t="s">
        <v>26</v>
      </c>
      <c r="W18" s="36"/>
      <c r="X18" s="37"/>
      <c r="Y18" s="63">
        <f>SUM(Y15:Y17)</f>
        <v>2814158.9562756596</v>
      </c>
    </row>
    <row r="19" spans="1:25" ht="24" customHeight="1">
      <c r="B19" s="12"/>
      <c r="C19" s="88"/>
      <c r="D19" s="88"/>
      <c r="E19" s="88"/>
      <c r="F19" s="88"/>
      <c r="G19" s="88"/>
      <c r="H19" s="88"/>
      <c r="I19" s="88"/>
      <c r="J19" s="88"/>
      <c r="K19" s="33" t="s">
        <v>28</v>
      </c>
      <c r="L19" s="38">
        <v>0.22</v>
      </c>
      <c r="M19" s="34">
        <f>L19*M18</f>
        <v>0</v>
      </c>
      <c r="N19" s="13"/>
      <c r="O19" s="57"/>
      <c r="P19" s="13"/>
      <c r="Q19" s="82"/>
      <c r="R19" s="83"/>
      <c r="S19" s="83"/>
      <c r="T19" s="83"/>
      <c r="U19" s="83"/>
      <c r="V19" s="39" t="s">
        <v>28</v>
      </c>
      <c r="W19" s="39"/>
      <c r="X19" s="40">
        <v>0.22</v>
      </c>
      <c r="Y19" s="63">
        <f>X19*Y18</f>
        <v>619114.97038064513</v>
      </c>
    </row>
    <row r="20" spans="1:25" ht="24" customHeight="1">
      <c r="B20" s="12"/>
      <c r="C20" s="88"/>
      <c r="D20" s="88"/>
      <c r="E20" s="88"/>
      <c r="F20" s="88"/>
      <c r="G20" s="88"/>
      <c r="H20" s="88"/>
      <c r="I20" s="88"/>
      <c r="J20" s="88"/>
      <c r="K20" s="81" t="s">
        <v>29</v>
      </c>
      <c r="L20" s="81"/>
      <c r="M20" s="34">
        <f>SUM(M18:M19)</f>
        <v>0</v>
      </c>
      <c r="N20" s="13"/>
      <c r="O20" s="57"/>
      <c r="P20" s="13"/>
      <c r="Q20" s="82"/>
      <c r="R20" s="83"/>
      <c r="S20" s="83"/>
      <c r="T20" s="83"/>
      <c r="U20" s="83"/>
      <c r="V20" s="35" t="s">
        <v>29</v>
      </c>
      <c r="W20" s="36"/>
      <c r="X20" s="37"/>
      <c r="Y20" s="63">
        <f>SUM(Y18:Y19)</f>
        <v>3433273.9266563049</v>
      </c>
    </row>
    <row r="21" spans="1:25" ht="60" customHeight="1"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3"/>
      <c r="O21" s="57"/>
      <c r="P21" s="13"/>
      <c r="Q21" s="13"/>
      <c r="R21" s="64"/>
      <c r="S21" s="13"/>
      <c r="T21" s="41"/>
      <c r="U21" s="13"/>
      <c r="V21" s="13"/>
      <c r="W21" s="13"/>
      <c r="X21" s="13"/>
      <c r="Y21" s="58"/>
    </row>
    <row r="22" spans="1:25" ht="15.75" customHeight="1">
      <c r="B22" s="12"/>
      <c r="C22" s="84"/>
      <c r="D22" s="84"/>
      <c r="E22" s="84"/>
      <c r="F22" s="84"/>
      <c r="G22" s="42"/>
      <c r="H22" s="43"/>
      <c r="I22" s="42"/>
      <c r="J22" s="85"/>
      <c r="K22" s="85"/>
      <c r="L22" s="14"/>
      <c r="M22" s="14"/>
      <c r="N22" s="13"/>
      <c r="O22" s="57"/>
      <c r="P22" s="13"/>
      <c r="Q22" s="41"/>
      <c r="R22" s="41"/>
      <c r="S22" s="41"/>
      <c r="T22" s="41"/>
      <c r="U22" s="41"/>
      <c r="V22" s="41"/>
      <c r="W22" s="41"/>
      <c r="X22" s="41"/>
      <c r="Y22" s="65"/>
    </row>
    <row r="23" spans="1:25" ht="52.5" customHeight="1">
      <c r="B23" s="12"/>
      <c r="C23" s="79" t="s">
        <v>30</v>
      </c>
      <c r="D23" s="79"/>
      <c r="E23" s="79"/>
      <c r="F23" s="79"/>
      <c r="G23" s="42"/>
      <c r="H23" s="44" t="s">
        <v>31</v>
      </c>
      <c r="I23" s="42" t="s">
        <v>32</v>
      </c>
      <c r="J23" s="79" t="s">
        <v>33</v>
      </c>
      <c r="K23" s="79"/>
      <c r="L23" s="14"/>
      <c r="M23" s="14"/>
      <c r="N23" s="13"/>
      <c r="O23" s="57"/>
      <c r="P23" s="13"/>
      <c r="Q23" s="41"/>
      <c r="R23" s="78"/>
      <c r="S23" s="78"/>
      <c r="T23" s="41"/>
      <c r="U23" s="41"/>
      <c r="V23" s="41"/>
      <c r="W23" s="41"/>
      <c r="X23" s="41"/>
      <c r="Y23" s="65"/>
    </row>
    <row r="24" spans="1:25" ht="16.5" customHeight="1" thickBo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66"/>
      <c r="P24" s="67"/>
      <c r="Q24" s="68"/>
      <c r="R24" s="68"/>
      <c r="S24" s="68"/>
      <c r="T24" s="68"/>
      <c r="U24" s="68"/>
      <c r="V24" s="68"/>
      <c r="W24" s="68"/>
      <c r="X24" s="68"/>
      <c r="Y24" s="69"/>
    </row>
    <row r="25" spans="1:25" ht="15.7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41"/>
      <c r="R25" s="41"/>
      <c r="S25" s="41"/>
      <c r="T25" s="41"/>
      <c r="U25" s="41"/>
      <c r="V25" s="41"/>
      <c r="W25" s="41"/>
      <c r="X25" s="41"/>
      <c r="Y25" s="41"/>
    </row>
    <row r="26" spans="1:25" ht="75" customHeight="1">
      <c r="B26" s="80" t="s">
        <v>34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14"/>
      <c r="P26" s="14"/>
      <c r="Q26" s="41"/>
      <c r="R26" s="41"/>
      <c r="S26" s="41"/>
      <c r="T26" s="41"/>
      <c r="U26" s="41"/>
      <c r="V26" s="41"/>
      <c r="W26" s="41"/>
      <c r="X26" s="41"/>
      <c r="Y26" s="41"/>
    </row>
    <row r="27" spans="1:25" ht="26.25">
      <c r="B27" s="14" t="s">
        <v>35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41"/>
      <c r="R27" s="41"/>
      <c r="S27" s="41"/>
      <c r="T27" s="41"/>
      <c r="U27" s="41"/>
      <c r="V27" s="41"/>
      <c r="W27" s="41"/>
      <c r="X27" s="41"/>
      <c r="Y27" s="41"/>
    </row>
    <row r="28" spans="1:25" s="47" customFormat="1" ht="26.25">
      <c r="A28" s="1"/>
      <c r="B28" s="14" t="s">
        <v>36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26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26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41"/>
      <c r="R30" s="41"/>
      <c r="S30" s="41"/>
      <c r="T30" s="41"/>
      <c r="U30" s="41"/>
      <c r="V30" s="41"/>
      <c r="W30" s="41"/>
      <c r="X30" s="41"/>
      <c r="Y30" s="41"/>
    </row>
    <row r="31" spans="1:25" ht="26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41"/>
      <c r="R31" s="41"/>
      <c r="S31" s="41"/>
      <c r="T31" s="41"/>
      <c r="U31" s="41"/>
      <c r="V31" s="41"/>
      <c r="W31" s="41"/>
      <c r="X31" s="41"/>
      <c r="Y31" s="41"/>
    </row>
    <row r="32" spans="1:25" ht="26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26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26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99.75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26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26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41"/>
      <c r="R37" s="41"/>
      <c r="S37" s="41"/>
      <c r="U37" s="41"/>
      <c r="V37" s="41"/>
      <c r="W37" s="41"/>
      <c r="X37" s="41"/>
      <c r="Y37" s="41"/>
    </row>
    <row r="38" spans="2:25" ht="26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41"/>
      <c r="R38" s="41"/>
      <c r="S38" s="41"/>
      <c r="U38" s="41"/>
      <c r="V38" s="41"/>
      <c r="W38" s="41"/>
      <c r="X38" s="41"/>
      <c r="Y38" s="41"/>
    </row>
  </sheetData>
  <autoFilter ref="C13:M20"/>
  <mergeCells count="21">
    <mergeCell ref="B1:Y1"/>
    <mergeCell ref="Q4:Y5"/>
    <mergeCell ref="C7:M7"/>
    <mergeCell ref="Q7:Y7"/>
    <mergeCell ref="C9:D9"/>
    <mergeCell ref="E9:H9"/>
    <mergeCell ref="C10:D10"/>
    <mergeCell ref="E10:H10"/>
    <mergeCell ref="C11:D11"/>
    <mergeCell ref="E11:H11"/>
    <mergeCell ref="C18:J20"/>
    <mergeCell ref="R23:S23"/>
    <mergeCell ref="C23:F23"/>
    <mergeCell ref="J23:K23"/>
    <mergeCell ref="B26:N26"/>
    <mergeCell ref="K18:L18"/>
    <mergeCell ref="Q18:Q20"/>
    <mergeCell ref="R18:U20"/>
    <mergeCell ref="K20:L20"/>
    <mergeCell ref="C22:F22"/>
    <mergeCell ref="J22:K22"/>
  </mergeCells>
  <pageMargins left="0.25" right="0.17013888888888901" top="0.17013888888888901" bottom="0.19027777777777799" header="0.511811023622047" footer="0.511811023622047"/>
  <pageSetup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E15:E17 S15:S17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="80" zoomScaleNormal="80" workbookViewId="0"/>
  </sheetViews>
  <sheetFormatPr defaultColWidth="8.5703125" defaultRowHeight="12.75"/>
  <sheetData>
    <row r="1" spans="1:1" ht="15.75">
      <c r="A1" s="1" t="s">
        <v>37</v>
      </c>
    </row>
    <row r="2" spans="1:1" ht="15.75">
      <c r="A2" s="1" t="s">
        <v>23</v>
      </c>
    </row>
    <row r="3" spans="1:1" ht="15.75">
      <c r="A3" s="1" t="s">
        <v>38</v>
      </c>
    </row>
    <row r="4" spans="1:1" ht="15.75">
      <c r="A4" s="1" t="s">
        <v>39</v>
      </c>
    </row>
    <row r="5" spans="1:1" ht="15.75">
      <c r="A5" s="1" t="s">
        <v>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и Структура НМЦ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Салмина Ольга Алексеевна</cp:lastModifiedBy>
  <cp:revision>4</cp:revision>
  <cp:lastPrinted>2025-05-05T08:01:34Z</cp:lastPrinted>
  <dcterms:created xsi:type="dcterms:W3CDTF">2023-05-26T08:17:29Z</dcterms:created>
  <dcterms:modified xsi:type="dcterms:W3CDTF">2026-05-08T03:37:44Z</dcterms:modified>
  <dc:language>ru-RU</dc:language>
</cp:coreProperties>
</file>